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ՄԺԾԾ- 2027-2029-1\27 - բազային - հիմնավորում\ԲՅՈՒՋԵ - 2 ՓՈՒԼ\1056\Կինոժառանգություն\"/>
    </mc:Choice>
  </mc:AlternateContent>
  <bookViews>
    <workbookView xWindow="0" yWindow="0" windowWidth="28800" windowHeight="12315" tabRatio="770"/>
  </bookViews>
  <sheets>
    <sheet name="Total Budget" sheetId="1" r:id="rId1"/>
    <sheet name="1 Կապիտալ ներդրում" sheetId="2" r:id="rId2"/>
    <sheet name="2 Տեխնիկա" sheetId="3" r:id="rId3"/>
    <sheet name="3 Data Center" sheetId="4" r:id="rId4"/>
    <sheet name="5 Օպերացիոն" sheetId="6" r:id="rId5"/>
    <sheet name="6 Հարկեր" sheetId="5" r:id="rId6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5" l="1"/>
  <c r="H10" i="1"/>
  <c r="G10" i="1"/>
  <c r="F10" i="1"/>
  <c r="E10" i="1"/>
  <c r="D10" i="1"/>
  <c r="C7" i="1"/>
  <c r="I10" i="4"/>
  <c r="D7" i="1"/>
  <c r="D7" i="2"/>
  <c r="D6" i="2"/>
  <c r="H7" i="5" l="1"/>
  <c r="I7" i="5" s="1"/>
  <c r="H6" i="5"/>
  <c r="G8" i="5"/>
  <c r="F8" i="5"/>
  <c r="E8" i="5"/>
  <c r="D8" i="5"/>
  <c r="C8" i="5"/>
  <c r="I10" i="6"/>
  <c r="J10" i="6" s="1"/>
  <c r="I9" i="6"/>
  <c r="J9" i="6" s="1"/>
  <c r="I8" i="6"/>
  <c r="J8" i="6" s="1"/>
  <c r="I7" i="6"/>
  <c r="J7" i="6" s="1"/>
  <c r="H11" i="6"/>
  <c r="G11" i="6"/>
  <c r="F11" i="6"/>
  <c r="E11" i="6"/>
  <c r="D11" i="6"/>
  <c r="C11" i="6"/>
  <c r="I9" i="1"/>
  <c r="C13" i="1"/>
  <c r="D13" i="1"/>
  <c r="E13" i="1"/>
  <c r="F13" i="1"/>
  <c r="G13" i="1"/>
  <c r="H13" i="1"/>
  <c r="G10" i="4"/>
  <c r="F10" i="4"/>
  <c r="E10" i="4"/>
  <c r="D10" i="4"/>
  <c r="C10" i="4"/>
  <c r="J10" i="4"/>
  <c r="J9" i="4"/>
  <c r="J8" i="4"/>
  <c r="J7" i="4"/>
  <c r="J6" i="4"/>
  <c r="I9" i="4"/>
  <c r="I8" i="4"/>
  <c r="I7" i="4"/>
  <c r="I6" i="4"/>
  <c r="I8" i="1"/>
  <c r="J8" i="1"/>
  <c r="I10" i="3"/>
  <c r="I9" i="3"/>
  <c r="I8" i="3"/>
  <c r="J8" i="3" s="1"/>
  <c r="I7" i="3"/>
  <c r="I6" i="3"/>
  <c r="J6" i="3" s="1"/>
  <c r="H11" i="3"/>
  <c r="G11" i="3"/>
  <c r="F11" i="3"/>
  <c r="E11" i="3"/>
  <c r="D11" i="3"/>
  <c r="J10" i="3"/>
  <c r="J9" i="3"/>
  <c r="I12" i="1"/>
  <c r="J12" i="1" s="1"/>
  <c r="I11" i="1"/>
  <c r="I10" i="1"/>
  <c r="J10" i="1" s="1"/>
  <c r="I7" i="1"/>
  <c r="I10" i="2"/>
  <c r="J10" i="2" s="1"/>
  <c r="H11" i="2"/>
  <c r="I6" i="2"/>
  <c r="J6" i="2" s="1"/>
  <c r="I7" i="2"/>
  <c r="J7" i="2" s="1"/>
  <c r="I8" i="2"/>
  <c r="J8" i="2" s="1"/>
  <c r="I9" i="2"/>
  <c r="J9" i="2" s="1"/>
  <c r="G11" i="2"/>
  <c r="F11" i="2"/>
  <c r="E11" i="2"/>
  <c r="D11" i="2"/>
  <c r="J11" i="1"/>
  <c r="J9" i="1"/>
  <c r="J11" i="6" l="1"/>
  <c r="H8" i="5"/>
  <c r="I6" i="5"/>
  <c r="I8" i="5" s="1"/>
  <c r="I11" i="6"/>
  <c r="I13" i="1"/>
  <c r="I11" i="3"/>
  <c r="J7" i="3"/>
  <c r="J11" i="3" s="1"/>
  <c r="J7" i="1"/>
  <c r="J13" i="1" s="1"/>
  <c r="C11" i="2"/>
  <c r="I11" i="2"/>
  <c r="J11" i="2"/>
</calcChain>
</file>

<file path=xl/sharedStrings.xml><?xml version="1.0" encoding="utf-8"?>
<sst xmlns="http://schemas.openxmlformats.org/spreadsheetml/2006/main" count="68" uniqueCount="38">
  <si>
    <t>Բաժին</t>
  </si>
  <si>
    <t>ԸՆԴԱՄԵՆԸ ԾԱԽՍԵՐ (դրամ)</t>
  </si>
  <si>
    <t>ԸՆԴԱՄԵՆԸ 
USD</t>
  </si>
  <si>
    <t>Ընդամենը
AMD</t>
  </si>
  <si>
    <t>Հ/Հ</t>
  </si>
  <si>
    <t>Տեխնիկական և լաբորատոր սարքավորումներ (2K–8K, մաքրման համակարգեր, վերականգնում)</t>
  </si>
  <si>
    <t>Տվյալների պահպանման կենտրոն (Data Center, LTO համակարգ)</t>
  </si>
  <si>
    <t>Օպերացիոն և ընթացիկ ծախսեր (էներգիա, սպասարկում, ապահովագրություն)</t>
  </si>
  <si>
    <t>Ռեզերվ և ռիսկերի բուֆեր (3%)</t>
  </si>
  <si>
    <t>Հարկեր, աուդիտ, ապահովագրություն և իրավական ծախսեր</t>
  </si>
  <si>
    <t>Հատված / Տարի</t>
  </si>
  <si>
    <t>Ընդհանուր</t>
  </si>
  <si>
    <t>1 USD = 400 AMD</t>
  </si>
  <si>
    <t>Ընդհանուր
USD</t>
  </si>
  <si>
    <t>Ընդհանուր
AMD</t>
  </si>
  <si>
    <t>Շենքային կառուցվածքներ</t>
  </si>
  <si>
    <t>Բազային ենթակառուցվածքներ</t>
  </si>
  <si>
    <t>Կանաչ գոտի և արտաքին տարածքներ</t>
  </si>
  <si>
    <t>Նախահաշվային և նախագծային աշխատանքներ</t>
  </si>
  <si>
    <t>Ռեզերվ և աննախատեսված ծախսեր</t>
  </si>
  <si>
    <t>Ֆիլմի սկաներներ (2K–8K)</t>
  </si>
  <si>
    <t>Մաքրման և վերականգնման համակարգեր</t>
  </si>
  <si>
    <t>Տվյալների պահպանման սարքավորումներ</t>
  </si>
  <si>
    <t>Նախահաշվային տեղադրում և փորձարկում</t>
  </si>
  <si>
    <t>LTO-9 Tape գրադարան</t>
  </si>
  <si>
    <t>Սերվերային համակարգեր, storage</t>
  </si>
  <si>
    <t>Տվյալների կրկնօրինակում, DR</t>
  </si>
  <si>
    <t>Տարեթիվ</t>
  </si>
  <si>
    <t>Ապահովագրություն</t>
  </si>
  <si>
    <t>Էներգիա</t>
  </si>
  <si>
    <t>Սպասարկում</t>
  </si>
  <si>
    <t>Փոքր տեխնիկա / հավելյալ ծախս</t>
  </si>
  <si>
    <t>Հարկեր</t>
  </si>
  <si>
    <t>Աուդիտ</t>
  </si>
  <si>
    <t>Կապիտալ ներդրումներ (շենք, ենթակառուցվածք, կանաչ գոտի</t>
  </si>
  <si>
    <t>Բյուջե 2027–2032թթ․ (ՀՀ դրամ / USD)</t>
  </si>
  <si>
    <t>Կապիտալ ներդրումներ (Շենք, ենթակառուցվածք, կանաչ գոտի)</t>
  </si>
  <si>
    <t>Հայկական կինոժառանգության պահպանման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</si>
</sst>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6"/>
      <color theme="1"/>
      <name val="GHEA Grapalat"/>
      <family val="3"/>
    </font>
    <font>
      <sz val="16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3" fontId="4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4" fillId="0" borderId="2" xfId="0" applyFont="1" applyBorder="1" applyAlignment="1">
      <alignment vertical="center" wrapText="1"/>
    </xf>
    <xf numFmtId="3" fontId="5" fillId="0" borderId="2" xfId="0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3" fontId="5" fillId="0" borderId="10" xfId="0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/>
    <xf numFmtId="0" fontId="4" fillId="0" borderId="0" xfId="0" applyFont="1"/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3" fontId="5" fillId="0" borderId="16" xfId="0" applyNumberFormat="1" applyFont="1" applyBorder="1" applyAlignment="1">
      <alignment vertical="center" wrapText="1"/>
    </xf>
    <xf numFmtId="3" fontId="5" fillId="0" borderId="17" xfId="0" applyNumberFormat="1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3" fontId="4" fillId="0" borderId="13" xfId="0" applyNumberFormat="1" applyFont="1" applyBorder="1" applyAlignment="1">
      <alignment vertical="center" wrapText="1"/>
    </xf>
    <xf numFmtId="3" fontId="4" fillId="0" borderId="14" xfId="0" applyNumberFormat="1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43" fontId="5" fillId="0" borderId="16" xfId="1" applyFont="1" applyBorder="1" applyAlignment="1">
      <alignment vertical="center" wrapText="1"/>
    </xf>
    <xf numFmtId="164" fontId="5" fillId="0" borderId="16" xfId="1" applyNumberFormat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3" fontId="5" fillId="0" borderId="13" xfId="0" applyNumberFormat="1" applyFont="1" applyBorder="1" applyAlignment="1">
      <alignment vertical="center" wrapText="1"/>
    </xf>
    <xf numFmtId="0" fontId="6" fillId="0" borderId="0" xfId="0" applyFont="1" applyAlignment="1">
      <alignment horizontal="centerContinuous" vertical="center" wrapText="1"/>
    </xf>
    <xf numFmtId="43" fontId="5" fillId="0" borderId="10" xfId="1" applyFont="1" applyBorder="1" applyAlignment="1">
      <alignment vertical="center" wrapText="1"/>
    </xf>
    <xf numFmtId="43" fontId="5" fillId="0" borderId="11" xfId="1" applyFont="1" applyBorder="1" applyAlignment="1">
      <alignment vertical="center" wrapText="1"/>
    </xf>
    <xf numFmtId="43" fontId="5" fillId="0" borderId="2" xfId="1" applyFont="1" applyBorder="1" applyAlignment="1">
      <alignment vertical="center" wrapText="1"/>
    </xf>
    <xf numFmtId="43" fontId="5" fillId="0" borderId="13" xfId="1" applyFont="1" applyBorder="1" applyAlignment="1">
      <alignment vertical="center" wrapText="1"/>
    </xf>
    <xf numFmtId="43" fontId="5" fillId="0" borderId="14" xfId="1" applyFont="1" applyBorder="1" applyAlignment="1">
      <alignment vertical="center" wrapText="1"/>
    </xf>
    <xf numFmtId="0" fontId="6" fillId="0" borderId="0" xfId="0" applyFont="1" applyAlignment="1">
      <alignment horizontal="centerContinuous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3" fontId="3" fillId="0" borderId="8" xfId="0" applyNumberFormat="1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 wrapText="1"/>
    </xf>
    <xf numFmtId="3" fontId="3" fillId="0" borderId="23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3" fontId="3" fillId="0" borderId="4" xfId="0" applyNumberFormat="1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3" fontId="3" fillId="0" borderId="24" xfId="0" applyNumberFormat="1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3" fontId="5" fillId="0" borderId="25" xfId="0" applyNumberFormat="1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="90" zoomScaleNormal="90" workbookViewId="0">
      <selection activeCell="D10" sqref="D10"/>
    </sheetView>
  </sheetViews>
  <sheetFormatPr defaultColWidth="8.85546875" defaultRowHeight="17.25" x14ac:dyDescent="0.3"/>
  <cols>
    <col min="1" max="1" width="5.7109375" style="5" bestFit="1" customWidth="1"/>
    <col min="2" max="2" width="66.7109375" style="5" customWidth="1"/>
    <col min="3" max="3" width="18.5703125" style="5" customWidth="1"/>
    <col min="4" max="4" width="17.85546875" style="5" bestFit="1" customWidth="1"/>
    <col min="5" max="7" width="17.28515625" style="5" bestFit="1" customWidth="1"/>
    <col min="8" max="8" width="16.7109375" style="5" bestFit="1" customWidth="1"/>
    <col min="9" max="9" width="20" style="5" customWidth="1"/>
    <col min="10" max="10" width="16.7109375" style="5" customWidth="1"/>
    <col min="11" max="16384" width="8.85546875" style="5"/>
  </cols>
  <sheetData>
    <row r="1" spans="1:10" s="11" customFormat="1" ht="22.5" x14ac:dyDescent="0.4">
      <c r="A1" s="10" t="s">
        <v>37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1" customFormat="1" ht="22.5" x14ac:dyDescent="0.4"/>
    <row r="3" spans="1:10" s="11" customFormat="1" ht="22.5" x14ac:dyDescent="0.4">
      <c r="A3" s="10" t="s">
        <v>35</v>
      </c>
      <c r="B3" s="10"/>
      <c r="C3" s="10"/>
      <c r="D3" s="10"/>
      <c r="E3" s="10"/>
      <c r="F3" s="10"/>
      <c r="G3" s="10"/>
      <c r="H3" s="10"/>
      <c r="I3" s="10"/>
      <c r="J3" s="10"/>
    </row>
    <row r="5" spans="1:10" ht="18" thickBot="1" x14ac:dyDescent="0.35"/>
    <row r="6" spans="1:10" ht="35.25" thickBot="1" x14ac:dyDescent="0.35">
      <c r="A6" s="20" t="s">
        <v>4</v>
      </c>
      <c r="B6" s="20" t="s">
        <v>0</v>
      </c>
      <c r="C6" s="21">
        <v>2027</v>
      </c>
      <c r="D6" s="21">
        <v>2028</v>
      </c>
      <c r="E6" s="21">
        <v>2029</v>
      </c>
      <c r="F6" s="21">
        <v>2030</v>
      </c>
      <c r="G6" s="21">
        <v>2031</v>
      </c>
      <c r="H6" s="21">
        <v>2032</v>
      </c>
      <c r="I6" s="21" t="s">
        <v>3</v>
      </c>
      <c r="J6" s="22" t="s">
        <v>2</v>
      </c>
    </row>
    <row r="7" spans="1:10" ht="34.5" x14ac:dyDescent="0.3">
      <c r="A7" s="16">
        <v>1</v>
      </c>
      <c r="B7" s="17" t="s">
        <v>34</v>
      </c>
      <c r="C7" s="18">
        <f>+'1 Կապիտալ ներդրում'!C11</f>
        <v>120000000</v>
      </c>
      <c r="D7" s="18">
        <f>+'1 Կապիտալ ներդրում'!D11</f>
        <v>3600000000</v>
      </c>
      <c r="E7" s="18">
        <v>3000000000</v>
      </c>
      <c r="F7" s="18">
        <v>1000000000</v>
      </c>
      <c r="G7" s="18">
        <v>300000000</v>
      </c>
      <c r="H7" s="18">
        <v>200000000</v>
      </c>
      <c r="I7" s="18">
        <f>SUM(C7:H7)</f>
        <v>8220000000</v>
      </c>
      <c r="J7" s="19">
        <f>I7/400</f>
        <v>20550000</v>
      </c>
    </row>
    <row r="8" spans="1:10" ht="34.5" x14ac:dyDescent="0.3">
      <c r="A8" s="14">
        <v>2</v>
      </c>
      <c r="B8" s="12" t="s">
        <v>5</v>
      </c>
      <c r="C8" s="13">
        <v>0</v>
      </c>
      <c r="D8" s="13">
        <v>0</v>
      </c>
      <c r="E8" s="13">
        <v>0</v>
      </c>
      <c r="F8" s="13">
        <v>1600000000</v>
      </c>
      <c r="G8" s="13">
        <v>1400000000</v>
      </c>
      <c r="H8" s="13">
        <v>700000000</v>
      </c>
      <c r="I8" s="18">
        <f>SUM(C8:H8)</f>
        <v>3700000000</v>
      </c>
      <c r="J8" s="15">
        <f t="shared" ref="J8:J12" si="0">I8/400</f>
        <v>9250000</v>
      </c>
    </row>
    <row r="9" spans="1:10" ht="34.5" x14ac:dyDescent="0.3">
      <c r="A9" s="14">
        <v>3</v>
      </c>
      <c r="B9" s="12" t="s">
        <v>6</v>
      </c>
      <c r="C9" s="13">
        <v>0</v>
      </c>
      <c r="D9" s="13">
        <v>0</v>
      </c>
      <c r="E9" s="13">
        <v>800000000</v>
      </c>
      <c r="F9" s="13">
        <v>700000000</v>
      </c>
      <c r="G9" s="13">
        <v>400000000</v>
      </c>
      <c r="H9" s="13">
        <v>0</v>
      </c>
      <c r="I9" s="18">
        <f t="shared" ref="I9:I12" si="1">SUM(C9:H9)</f>
        <v>1900000000</v>
      </c>
      <c r="J9" s="15">
        <f t="shared" si="0"/>
        <v>4750000</v>
      </c>
    </row>
    <row r="10" spans="1:10" ht="34.5" x14ac:dyDescent="0.3">
      <c r="A10" s="14">
        <v>4</v>
      </c>
      <c r="B10" s="12" t="s">
        <v>7</v>
      </c>
      <c r="C10" s="13">
        <v>0</v>
      </c>
      <c r="D10" s="13">
        <f>+'5 Օպերացիոն'!D11</f>
        <v>340000000</v>
      </c>
      <c r="E10" s="13">
        <f>+'5 Օպերացիոն'!E11</f>
        <v>330000000</v>
      </c>
      <c r="F10" s="13">
        <f>+'5 Օպերացիոն'!F11</f>
        <v>360000000</v>
      </c>
      <c r="G10" s="13">
        <f>+'5 Օպերացիոն'!G11</f>
        <v>360000000</v>
      </c>
      <c r="H10" s="13">
        <f>+'5 Օպերացիոն'!H11</f>
        <v>410000000</v>
      </c>
      <c r="I10" s="18">
        <f t="shared" si="1"/>
        <v>1800000000</v>
      </c>
      <c r="J10" s="15">
        <f t="shared" si="0"/>
        <v>4500000</v>
      </c>
    </row>
    <row r="11" spans="1:10" ht="34.5" x14ac:dyDescent="0.3">
      <c r="A11" s="14">
        <v>5</v>
      </c>
      <c r="B11" s="12" t="s">
        <v>9</v>
      </c>
      <c r="C11" s="13">
        <v>0</v>
      </c>
      <c r="D11" s="13">
        <v>100000000</v>
      </c>
      <c r="E11" s="13">
        <v>120000000</v>
      </c>
      <c r="F11" s="13">
        <v>150000000</v>
      </c>
      <c r="G11" s="13">
        <v>150000000</v>
      </c>
      <c r="H11" s="13">
        <v>150000000</v>
      </c>
      <c r="I11" s="18">
        <f t="shared" si="1"/>
        <v>670000000</v>
      </c>
      <c r="J11" s="15">
        <f t="shared" si="0"/>
        <v>1675000</v>
      </c>
    </row>
    <row r="12" spans="1:10" ht="18" thickBot="1" x14ac:dyDescent="0.35">
      <c r="A12" s="69">
        <v>6</v>
      </c>
      <c r="B12" s="70" t="s">
        <v>8</v>
      </c>
      <c r="C12" s="30"/>
      <c r="D12" s="30">
        <v>150000000</v>
      </c>
      <c r="E12" s="30">
        <v>150000000</v>
      </c>
      <c r="F12" s="30">
        <v>100000000</v>
      </c>
      <c r="G12" s="30">
        <v>50000000</v>
      </c>
      <c r="H12" s="30">
        <v>50000000</v>
      </c>
      <c r="I12" s="71">
        <f t="shared" si="1"/>
        <v>500000000</v>
      </c>
      <c r="J12" s="31">
        <f t="shared" si="0"/>
        <v>1250000</v>
      </c>
    </row>
    <row r="13" spans="1:10" ht="41.45" customHeight="1" thickBot="1" x14ac:dyDescent="0.35">
      <c r="A13" s="32"/>
      <c r="B13" s="33" t="s">
        <v>1</v>
      </c>
      <c r="C13" s="34">
        <f>SUM(C7:C12)</f>
        <v>120000000</v>
      </c>
      <c r="D13" s="34">
        <f t="shared" ref="D13:J13" si="2">SUM(D7:D12)</f>
        <v>4190000000</v>
      </c>
      <c r="E13" s="34">
        <f t="shared" si="2"/>
        <v>4400000000</v>
      </c>
      <c r="F13" s="34">
        <f t="shared" si="2"/>
        <v>3910000000</v>
      </c>
      <c r="G13" s="34">
        <f t="shared" si="2"/>
        <v>2660000000</v>
      </c>
      <c r="H13" s="34">
        <f t="shared" si="2"/>
        <v>1510000000</v>
      </c>
      <c r="I13" s="34">
        <f>SUM(I7:I12)</f>
        <v>16790000000</v>
      </c>
      <c r="J13" s="35">
        <f t="shared" si="2"/>
        <v>41975000</v>
      </c>
    </row>
    <row r="14" spans="1:10" x14ac:dyDescent="0.3">
      <c r="B14" s="5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opLeftCell="A4" workbookViewId="0">
      <selection activeCell="D10" sqref="D10"/>
    </sheetView>
  </sheetViews>
  <sheetFormatPr defaultColWidth="8.85546875" defaultRowHeight="17.25" x14ac:dyDescent="0.3"/>
  <cols>
    <col min="1" max="1" width="7.7109375" style="5" customWidth="1"/>
    <col min="2" max="2" width="24" style="5" customWidth="1"/>
    <col min="3" max="3" width="21" style="5" customWidth="1"/>
    <col min="4" max="4" width="21.140625" style="5" customWidth="1"/>
    <col min="5" max="5" width="19.85546875" style="5" customWidth="1"/>
    <col min="6" max="6" width="19.140625" style="5" customWidth="1"/>
    <col min="7" max="7" width="16.7109375" style="5" customWidth="1"/>
    <col min="8" max="8" width="17.7109375" style="5" customWidth="1"/>
    <col min="9" max="9" width="21.28515625" style="5" customWidth="1"/>
    <col min="10" max="10" width="14" style="5" bestFit="1" customWidth="1"/>
    <col min="11" max="16384" width="8.85546875" style="5"/>
  </cols>
  <sheetData>
    <row r="1" spans="1:12" s="24" customFormat="1" ht="22.5" x14ac:dyDescent="0.4">
      <c r="A1" s="43" t="s">
        <v>36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s="11" customFormat="1" ht="22.5" x14ac:dyDescent="0.4"/>
    <row r="3" spans="1:12" s="24" customFormat="1" ht="22.5" x14ac:dyDescent="0.4">
      <c r="A3" s="43" t="s">
        <v>35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8" thickBot="1" x14ac:dyDescent="0.35"/>
    <row r="5" spans="1:12" ht="35.25" thickBot="1" x14ac:dyDescent="0.35">
      <c r="A5" s="20" t="s">
        <v>4</v>
      </c>
      <c r="B5" s="21" t="s">
        <v>10</v>
      </c>
      <c r="C5" s="21">
        <v>2027</v>
      </c>
      <c r="D5" s="21">
        <v>2028</v>
      </c>
      <c r="E5" s="21">
        <v>2029</v>
      </c>
      <c r="F5" s="21">
        <v>2030</v>
      </c>
      <c r="G5" s="21">
        <v>2031</v>
      </c>
      <c r="H5" s="21">
        <v>2032</v>
      </c>
      <c r="I5" s="21" t="s">
        <v>14</v>
      </c>
      <c r="J5" s="22" t="s">
        <v>13</v>
      </c>
    </row>
    <row r="6" spans="1:12" ht="34.5" x14ac:dyDescent="0.3">
      <c r="A6" s="36">
        <v>1</v>
      </c>
      <c r="B6" s="37" t="s">
        <v>15</v>
      </c>
      <c r="C6" s="18"/>
      <c r="D6" s="18">
        <f>1600000000</f>
        <v>1600000000</v>
      </c>
      <c r="E6" s="18">
        <v>1500000000</v>
      </c>
      <c r="F6" s="18">
        <v>150000000</v>
      </c>
      <c r="G6" s="18">
        <v>30000000</v>
      </c>
      <c r="H6" s="18">
        <v>100000000</v>
      </c>
      <c r="I6" s="18">
        <f>SUM(C6:H6)</f>
        <v>3380000000</v>
      </c>
      <c r="J6" s="19">
        <f>I6/400</f>
        <v>8450000</v>
      </c>
    </row>
    <row r="7" spans="1:12" ht="51.75" x14ac:dyDescent="0.3">
      <c r="A7" s="27">
        <v>2</v>
      </c>
      <c r="B7" s="26" t="s">
        <v>16</v>
      </c>
      <c r="C7" s="13"/>
      <c r="D7" s="13">
        <f>700000000+400000000</f>
        <v>1100000000</v>
      </c>
      <c r="E7" s="13">
        <v>1400000000</v>
      </c>
      <c r="F7" s="13">
        <v>400000000</v>
      </c>
      <c r="G7" s="13">
        <v>50000000</v>
      </c>
      <c r="H7" s="13">
        <v>50000000</v>
      </c>
      <c r="I7" s="18">
        <f t="shared" ref="I7:I10" si="0">SUM(C7:H7)</f>
        <v>3000000000</v>
      </c>
      <c r="J7" s="15">
        <f t="shared" ref="J7:J10" si="1">I7/400</f>
        <v>7500000</v>
      </c>
    </row>
    <row r="8" spans="1:12" ht="51.75" x14ac:dyDescent="0.3">
      <c r="A8" s="27">
        <v>3</v>
      </c>
      <c r="B8" s="26" t="s">
        <v>17</v>
      </c>
      <c r="C8" s="13"/>
      <c r="D8" s="13">
        <v>700000000</v>
      </c>
      <c r="E8" s="13">
        <v>0</v>
      </c>
      <c r="F8" s="13">
        <v>0</v>
      </c>
      <c r="G8" s="13">
        <v>0</v>
      </c>
      <c r="H8" s="13">
        <v>0</v>
      </c>
      <c r="I8" s="18">
        <f t="shared" si="0"/>
        <v>700000000</v>
      </c>
      <c r="J8" s="15">
        <f t="shared" si="1"/>
        <v>1750000</v>
      </c>
    </row>
    <row r="9" spans="1:12" ht="51.75" x14ac:dyDescent="0.3">
      <c r="A9" s="27">
        <v>4</v>
      </c>
      <c r="B9" s="26" t="s">
        <v>18</v>
      </c>
      <c r="C9" s="13">
        <v>120000000</v>
      </c>
      <c r="D9" s="13">
        <v>200000000</v>
      </c>
      <c r="E9" s="13">
        <v>100000000</v>
      </c>
      <c r="F9" s="13">
        <v>30000000</v>
      </c>
      <c r="G9" s="13">
        <v>10000000</v>
      </c>
      <c r="H9" s="13">
        <v>10000000</v>
      </c>
      <c r="I9" s="18">
        <f t="shared" si="0"/>
        <v>470000000</v>
      </c>
      <c r="J9" s="15">
        <f t="shared" si="1"/>
        <v>1175000</v>
      </c>
    </row>
    <row r="10" spans="1:12" ht="52.5" thickBot="1" x14ac:dyDescent="0.35">
      <c r="A10" s="28">
        <v>5</v>
      </c>
      <c r="B10" s="29" t="s">
        <v>19</v>
      </c>
      <c r="C10" s="39">
        <v>0</v>
      </c>
      <c r="D10" s="30">
        <v>0</v>
      </c>
      <c r="E10" s="30">
        <v>0</v>
      </c>
      <c r="F10" s="30">
        <v>420000000</v>
      </c>
      <c r="G10" s="30">
        <v>210000000</v>
      </c>
      <c r="H10" s="30">
        <v>40000000</v>
      </c>
      <c r="I10" s="18">
        <f t="shared" si="0"/>
        <v>670000000</v>
      </c>
      <c r="J10" s="31">
        <f t="shared" si="1"/>
        <v>1675000</v>
      </c>
    </row>
    <row r="11" spans="1:12" s="25" customFormat="1" ht="36.75" customHeight="1" thickBot="1" x14ac:dyDescent="0.35">
      <c r="A11" s="32"/>
      <c r="B11" s="33" t="s">
        <v>11</v>
      </c>
      <c r="C11" s="34">
        <f>SUM(C6:C10)</f>
        <v>120000000</v>
      </c>
      <c r="D11" s="34">
        <f t="shared" ref="D11:J11" si="2">SUM(D6:D10)</f>
        <v>3600000000</v>
      </c>
      <c r="E11" s="34">
        <f t="shared" si="2"/>
        <v>3000000000</v>
      </c>
      <c r="F11" s="34">
        <f t="shared" si="2"/>
        <v>1000000000</v>
      </c>
      <c r="G11" s="34">
        <f t="shared" si="2"/>
        <v>300000000</v>
      </c>
      <c r="H11" s="34">
        <f>SUM(H6:H10)</f>
        <v>200000000</v>
      </c>
      <c r="I11" s="34">
        <f>SUM(I6:I10)</f>
        <v>8220000000</v>
      </c>
      <c r="J11" s="35">
        <f t="shared" si="2"/>
        <v>20550000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G10" sqref="G10"/>
    </sheetView>
  </sheetViews>
  <sheetFormatPr defaultColWidth="8.85546875" defaultRowHeight="17.25" x14ac:dyDescent="0.3"/>
  <cols>
    <col min="1" max="1" width="9" style="5" bestFit="1" customWidth="1"/>
    <col min="2" max="2" width="42.5703125" style="5" customWidth="1"/>
    <col min="3" max="3" width="12" style="5" customWidth="1"/>
    <col min="4" max="4" width="17.5703125" style="5" customWidth="1"/>
    <col min="5" max="5" width="13" style="5" customWidth="1"/>
    <col min="6" max="6" width="23.7109375" style="5" customWidth="1"/>
    <col min="7" max="7" width="28.42578125" style="5" customWidth="1"/>
    <col min="8" max="8" width="25" style="5" customWidth="1"/>
    <col min="9" max="9" width="26.140625" style="5" customWidth="1"/>
    <col min="10" max="10" width="13.5703125" style="5" bestFit="1" customWidth="1"/>
    <col min="11" max="16384" width="8.85546875" style="5"/>
  </cols>
  <sheetData>
    <row r="1" spans="1:12" s="24" customFormat="1" ht="22.5" x14ac:dyDescent="0.4">
      <c r="A1" s="43" t="s">
        <v>5</v>
      </c>
      <c r="B1" s="43"/>
      <c r="C1" s="43"/>
      <c r="D1" s="43"/>
      <c r="E1" s="43"/>
      <c r="F1" s="43"/>
      <c r="G1" s="43"/>
      <c r="H1" s="43"/>
      <c r="I1" s="43"/>
      <c r="J1" s="43"/>
    </row>
    <row r="3" spans="1:12" s="24" customFormat="1" ht="22.5" x14ac:dyDescent="0.4">
      <c r="A3" s="43" t="s">
        <v>35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8" thickBot="1" x14ac:dyDescent="0.35"/>
    <row r="5" spans="1:12" ht="35.25" thickBot="1" x14ac:dyDescent="0.35">
      <c r="A5" s="20" t="s">
        <v>4</v>
      </c>
      <c r="B5" s="21" t="s">
        <v>10</v>
      </c>
      <c r="C5" s="21">
        <v>2027</v>
      </c>
      <c r="D5" s="21">
        <v>2028</v>
      </c>
      <c r="E5" s="21">
        <v>2029</v>
      </c>
      <c r="F5" s="21">
        <v>2030</v>
      </c>
      <c r="G5" s="21">
        <v>2031</v>
      </c>
      <c r="H5" s="21">
        <v>2032</v>
      </c>
      <c r="I5" s="22" t="s">
        <v>14</v>
      </c>
      <c r="J5" s="22" t="s">
        <v>13</v>
      </c>
    </row>
    <row r="6" spans="1:12" ht="42.6" customHeight="1" x14ac:dyDescent="0.3">
      <c r="A6" s="36">
        <v>1</v>
      </c>
      <c r="B6" s="37" t="s">
        <v>20</v>
      </c>
      <c r="C6" s="37">
        <v>0</v>
      </c>
      <c r="D6" s="37">
        <v>0</v>
      </c>
      <c r="E6" s="37">
        <v>0</v>
      </c>
      <c r="F6" s="44">
        <v>500000000</v>
      </c>
      <c r="G6" s="44">
        <v>500000000</v>
      </c>
      <c r="H6" s="44">
        <v>200000000</v>
      </c>
      <c r="I6" s="45">
        <f>SUM(C6:H6)</f>
        <v>1200000000</v>
      </c>
      <c r="J6" s="19">
        <f>I6/400</f>
        <v>3000000</v>
      </c>
    </row>
    <row r="7" spans="1:12" ht="42.6" customHeight="1" x14ac:dyDescent="0.3">
      <c r="A7" s="27">
        <v>2</v>
      </c>
      <c r="B7" s="26" t="s">
        <v>21</v>
      </c>
      <c r="C7" s="26">
        <v>0</v>
      </c>
      <c r="D7" s="37">
        <v>0</v>
      </c>
      <c r="E7" s="37">
        <v>0</v>
      </c>
      <c r="F7" s="46">
        <v>400000000</v>
      </c>
      <c r="G7" s="46">
        <v>400000000</v>
      </c>
      <c r="H7" s="46">
        <v>200000000</v>
      </c>
      <c r="I7" s="45">
        <f t="shared" ref="I7:I10" si="0">SUM(C7:H7)</f>
        <v>1000000000</v>
      </c>
      <c r="J7" s="19">
        <f t="shared" ref="J7:J10" si="1">I7/400</f>
        <v>2500000</v>
      </c>
    </row>
    <row r="8" spans="1:12" ht="42.6" customHeight="1" x14ac:dyDescent="0.3">
      <c r="A8" s="27">
        <v>3</v>
      </c>
      <c r="B8" s="26" t="s">
        <v>22</v>
      </c>
      <c r="C8" s="26">
        <v>0</v>
      </c>
      <c r="D8" s="26">
        <v>0</v>
      </c>
      <c r="E8" s="37">
        <v>0</v>
      </c>
      <c r="F8" s="46">
        <v>400000000</v>
      </c>
      <c r="G8" s="46">
        <v>400000000</v>
      </c>
      <c r="H8" s="46">
        <v>100000000</v>
      </c>
      <c r="I8" s="45">
        <f t="shared" si="0"/>
        <v>900000000</v>
      </c>
      <c r="J8" s="19">
        <f t="shared" si="1"/>
        <v>2250000</v>
      </c>
    </row>
    <row r="9" spans="1:12" ht="42.6" customHeight="1" x14ac:dyDescent="0.3">
      <c r="A9" s="27">
        <v>4</v>
      </c>
      <c r="B9" s="26" t="s">
        <v>23</v>
      </c>
      <c r="C9" s="26">
        <v>0</v>
      </c>
      <c r="D9" s="26">
        <v>0</v>
      </c>
      <c r="E9" s="26">
        <v>0</v>
      </c>
      <c r="F9" s="46">
        <v>100000000</v>
      </c>
      <c r="G9" s="46">
        <v>100000000</v>
      </c>
      <c r="H9" s="46">
        <v>100000000</v>
      </c>
      <c r="I9" s="45">
        <f t="shared" si="0"/>
        <v>300000000</v>
      </c>
      <c r="J9" s="19">
        <f t="shared" si="1"/>
        <v>750000</v>
      </c>
    </row>
    <row r="10" spans="1:12" ht="42.6" customHeight="1" thickBot="1" x14ac:dyDescent="0.35">
      <c r="A10" s="28">
        <v>5</v>
      </c>
      <c r="B10" s="29" t="s">
        <v>19</v>
      </c>
      <c r="C10" s="29">
        <v>0</v>
      </c>
      <c r="D10" s="26">
        <v>0</v>
      </c>
      <c r="E10" s="26">
        <v>0</v>
      </c>
      <c r="F10" s="38">
        <v>200000000</v>
      </c>
      <c r="G10" s="38">
        <v>0</v>
      </c>
      <c r="H10" s="38">
        <v>100000000</v>
      </c>
      <c r="I10" s="45">
        <f t="shared" si="0"/>
        <v>300000000</v>
      </c>
      <c r="J10" s="19">
        <f t="shared" si="1"/>
        <v>750000</v>
      </c>
    </row>
    <row r="11" spans="1:12" ht="42" customHeight="1" thickBot="1" x14ac:dyDescent="0.35">
      <c r="A11" s="40"/>
      <c r="B11" s="33" t="s">
        <v>11</v>
      </c>
      <c r="C11" s="41">
        <v>0</v>
      </c>
      <c r="D11" s="42">
        <f t="shared" ref="D11:J11" si="2">SUM(D6:D10)</f>
        <v>0</v>
      </c>
      <c r="E11" s="42">
        <f t="shared" si="2"/>
        <v>0</v>
      </c>
      <c r="F11" s="47">
        <f t="shared" si="2"/>
        <v>1600000000</v>
      </c>
      <c r="G11" s="47">
        <f t="shared" si="2"/>
        <v>1400000000</v>
      </c>
      <c r="H11" s="47">
        <f t="shared" si="2"/>
        <v>700000000</v>
      </c>
      <c r="I11" s="48">
        <f t="shared" si="2"/>
        <v>3700000000</v>
      </c>
      <c r="J11" s="42">
        <f t="shared" si="2"/>
        <v>9250000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I11" sqref="I11"/>
    </sheetView>
  </sheetViews>
  <sheetFormatPr defaultColWidth="8.85546875" defaultRowHeight="17.25" x14ac:dyDescent="0.3"/>
  <cols>
    <col min="1" max="1" width="9" style="5" customWidth="1"/>
    <col min="2" max="2" width="49.85546875" style="5" customWidth="1"/>
    <col min="3" max="4" width="9" style="5" customWidth="1"/>
    <col min="5" max="5" width="20.5703125" style="5" customWidth="1"/>
    <col min="6" max="6" width="18.28515625" style="5" customWidth="1"/>
    <col min="7" max="7" width="18.42578125" style="5" customWidth="1"/>
    <col min="8" max="8" width="8.140625" style="5" customWidth="1"/>
    <col min="9" max="9" width="20.140625" style="5" customWidth="1"/>
    <col min="10" max="10" width="16" style="5" bestFit="1" customWidth="1"/>
    <col min="11" max="16384" width="8.85546875" style="5"/>
  </cols>
  <sheetData>
    <row r="1" spans="1:12" s="24" customFormat="1" ht="22.5" x14ac:dyDescent="0.4">
      <c r="A1" s="49" t="s">
        <v>6</v>
      </c>
      <c r="B1" s="49"/>
      <c r="C1" s="49"/>
      <c r="D1" s="49"/>
      <c r="E1" s="49"/>
      <c r="F1" s="49"/>
      <c r="G1" s="49"/>
      <c r="H1" s="49"/>
      <c r="I1" s="49"/>
      <c r="J1" s="49"/>
    </row>
    <row r="3" spans="1:12" s="24" customFormat="1" ht="22.5" x14ac:dyDescent="0.4">
      <c r="A3" s="43" t="s">
        <v>35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8" thickBot="1" x14ac:dyDescent="0.35"/>
    <row r="5" spans="1:12" ht="35.25" thickBot="1" x14ac:dyDescent="0.35">
      <c r="A5" s="6" t="s">
        <v>4</v>
      </c>
      <c r="B5" s="6" t="s">
        <v>10</v>
      </c>
      <c r="C5" s="21">
        <v>2027</v>
      </c>
      <c r="D5" s="21">
        <v>2028</v>
      </c>
      <c r="E5" s="21">
        <v>2029</v>
      </c>
      <c r="F5" s="21">
        <v>2030</v>
      </c>
      <c r="G5" s="21">
        <v>2031</v>
      </c>
      <c r="H5" s="21">
        <v>2032</v>
      </c>
      <c r="I5" s="6" t="s">
        <v>14</v>
      </c>
      <c r="J5" s="6" t="s">
        <v>13</v>
      </c>
    </row>
    <row r="6" spans="1:12" ht="33.6" customHeight="1" thickBot="1" x14ac:dyDescent="0.35">
      <c r="A6" s="23">
        <v>1</v>
      </c>
      <c r="B6" s="23" t="s">
        <v>24</v>
      </c>
      <c r="C6" s="23">
        <v>0</v>
      </c>
      <c r="D6" s="23">
        <v>0</v>
      </c>
      <c r="E6" s="8">
        <v>400000000</v>
      </c>
      <c r="F6" s="8">
        <v>150000000</v>
      </c>
      <c r="G6" s="8">
        <v>50000000</v>
      </c>
      <c r="H6" s="23">
        <v>0</v>
      </c>
      <c r="I6" s="8">
        <f>SUM(C6:G6)</f>
        <v>600000000</v>
      </c>
      <c r="J6" s="8">
        <f>I6/400</f>
        <v>1500000</v>
      </c>
    </row>
    <row r="7" spans="1:12" ht="33.6" customHeight="1" thickBot="1" x14ac:dyDescent="0.35">
      <c r="A7" s="23">
        <v>2</v>
      </c>
      <c r="B7" s="23" t="s">
        <v>25</v>
      </c>
      <c r="C7" s="23">
        <v>0</v>
      </c>
      <c r="D7" s="23">
        <v>0</v>
      </c>
      <c r="E7" s="8">
        <v>400000000</v>
      </c>
      <c r="F7" s="8">
        <v>400000000</v>
      </c>
      <c r="G7" s="8">
        <v>100000000</v>
      </c>
      <c r="H7" s="23">
        <v>0</v>
      </c>
      <c r="I7" s="8">
        <f t="shared" ref="I7:I9" si="0">SUM(C7:G7)</f>
        <v>900000000</v>
      </c>
      <c r="J7" s="8">
        <f t="shared" ref="J7:J9" si="1">I7/400</f>
        <v>2250000</v>
      </c>
    </row>
    <row r="8" spans="1:12" ht="33.6" customHeight="1" thickBot="1" x14ac:dyDescent="0.35">
      <c r="A8" s="23">
        <v>3</v>
      </c>
      <c r="B8" s="23" t="s">
        <v>26</v>
      </c>
      <c r="C8" s="23">
        <v>0</v>
      </c>
      <c r="D8" s="23">
        <v>0</v>
      </c>
      <c r="E8" s="23">
        <v>0</v>
      </c>
      <c r="F8" s="8">
        <v>100000000</v>
      </c>
      <c r="G8" s="8">
        <v>200000000</v>
      </c>
      <c r="H8" s="23">
        <v>0</v>
      </c>
      <c r="I8" s="8">
        <f t="shared" si="0"/>
        <v>300000000</v>
      </c>
      <c r="J8" s="8">
        <f t="shared" si="1"/>
        <v>750000</v>
      </c>
    </row>
    <row r="9" spans="1:12" ht="33.6" customHeight="1" thickBot="1" x14ac:dyDescent="0.35">
      <c r="A9" s="23">
        <v>4</v>
      </c>
      <c r="B9" s="23" t="s">
        <v>19</v>
      </c>
      <c r="C9" s="23">
        <v>0</v>
      </c>
      <c r="D9" s="23">
        <v>0</v>
      </c>
      <c r="E9" s="23">
        <v>0</v>
      </c>
      <c r="F9" s="8">
        <v>50000000</v>
      </c>
      <c r="G9" s="8">
        <v>50000000</v>
      </c>
      <c r="H9" s="23">
        <v>0</v>
      </c>
      <c r="I9" s="8">
        <f t="shared" si="0"/>
        <v>100000000</v>
      </c>
      <c r="J9" s="8">
        <f t="shared" si="1"/>
        <v>250000</v>
      </c>
    </row>
    <row r="10" spans="1:12" s="25" customFormat="1" ht="18" thickBot="1" x14ac:dyDescent="0.35">
      <c r="A10" s="7">
        <v>5</v>
      </c>
      <c r="B10" s="7" t="s">
        <v>11</v>
      </c>
      <c r="C10" s="9">
        <f t="shared" ref="C10:G10" si="2">SUM(C6:C9)</f>
        <v>0</v>
      </c>
      <c r="D10" s="9">
        <f t="shared" si="2"/>
        <v>0</v>
      </c>
      <c r="E10" s="9">
        <f t="shared" si="2"/>
        <v>800000000</v>
      </c>
      <c r="F10" s="9">
        <f t="shared" si="2"/>
        <v>700000000</v>
      </c>
      <c r="G10" s="9">
        <f t="shared" si="2"/>
        <v>400000000</v>
      </c>
      <c r="H10" s="7">
        <v>0</v>
      </c>
      <c r="I10" s="9">
        <f>SUM(I6:I9)</f>
        <v>1900000000</v>
      </c>
      <c r="J10" s="9">
        <f>SUM(J6:J9)</f>
        <v>4750000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="120" zoomScaleNormal="120" workbookViewId="0">
      <selection activeCell="C10" sqref="C10"/>
    </sheetView>
  </sheetViews>
  <sheetFormatPr defaultRowHeight="15" x14ac:dyDescent="0.25"/>
  <cols>
    <col min="1" max="1" width="4.7109375" bestFit="1" customWidth="1"/>
    <col min="2" max="2" width="22.7109375" customWidth="1"/>
    <col min="3" max="3" width="12.85546875" bestFit="1" customWidth="1"/>
    <col min="4" max="4" width="12.7109375" bestFit="1" customWidth="1"/>
    <col min="5" max="5" width="13.140625" bestFit="1" customWidth="1"/>
    <col min="6" max="6" width="12.85546875" bestFit="1" customWidth="1"/>
    <col min="7" max="7" width="13.140625" bestFit="1" customWidth="1"/>
    <col min="8" max="8" width="12.85546875" bestFit="1" customWidth="1"/>
    <col min="9" max="10" width="14.28515625" bestFit="1" customWidth="1"/>
  </cols>
  <sheetData>
    <row r="1" spans="1:12" s="24" customFormat="1" ht="22.5" x14ac:dyDescent="0.4">
      <c r="A1" s="49" t="s">
        <v>7</v>
      </c>
      <c r="B1" s="49"/>
      <c r="C1" s="49"/>
      <c r="D1" s="49"/>
      <c r="E1" s="49"/>
      <c r="F1" s="49"/>
      <c r="G1" s="49"/>
      <c r="H1" s="49"/>
      <c r="I1" s="49"/>
      <c r="J1" s="49"/>
    </row>
    <row r="2" spans="1:12" s="5" customFormat="1" ht="17.25" x14ac:dyDescent="0.3"/>
    <row r="3" spans="1:12" s="24" customFormat="1" ht="22.5" x14ac:dyDescent="0.4">
      <c r="A3" s="43" t="s">
        <v>35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5" spans="1:12" ht="15.75" thickBot="1" x14ac:dyDescent="0.3"/>
    <row r="6" spans="1:12" ht="29.25" thickBot="1" x14ac:dyDescent="0.3">
      <c r="A6" s="55" t="s">
        <v>4</v>
      </c>
      <c r="B6" s="56" t="s">
        <v>27</v>
      </c>
      <c r="C6" s="21">
        <v>2027</v>
      </c>
      <c r="D6" s="21">
        <v>2028</v>
      </c>
      <c r="E6" s="21">
        <v>2029</v>
      </c>
      <c r="F6" s="21">
        <v>2030</v>
      </c>
      <c r="G6" s="21">
        <v>2031</v>
      </c>
      <c r="H6" s="21">
        <v>2032</v>
      </c>
      <c r="I6" s="56" t="s">
        <v>14</v>
      </c>
      <c r="J6" s="57" t="s">
        <v>13</v>
      </c>
    </row>
    <row r="7" spans="1:12" ht="36" customHeight="1" thickBot="1" x14ac:dyDescent="0.3">
      <c r="A7" s="62">
        <v>1</v>
      </c>
      <c r="B7" s="63" t="s">
        <v>29</v>
      </c>
      <c r="C7" s="64"/>
      <c r="D7" s="64">
        <v>120000000</v>
      </c>
      <c r="E7" s="52">
        <v>90000000</v>
      </c>
      <c r="F7" s="64">
        <v>110000000</v>
      </c>
      <c r="G7" s="64">
        <v>110000000</v>
      </c>
      <c r="H7" s="64">
        <v>130000000</v>
      </c>
      <c r="I7" s="64">
        <f>SUM(C7:H7)</f>
        <v>560000000</v>
      </c>
      <c r="J7" s="64">
        <f>I7/400</f>
        <v>1400000</v>
      </c>
    </row>
    <row r="8" spans="1:12" ht="36" customHeight="1" x14ac:dyDescent="0.25">
      <c r="A8" s="53">
        <v>2</v>
      </c>
      <c r="B8" s="51" t="s">
        <v>30</v>
      </c>
      <c r="C8" s="52"/>
      <c r="D8" s="52">
        <v>140000000</v>
      </c>
      <c r="E8" s="52">
        <v>90000000</v>
      </c>
      <c r="F8" s="64">
        <v>110000000</v>
      </c>
      <c r="G8" s="64">
        <v>110000000</v>
      </c>
      <c r="H8" s="64">
        <v>130000000</v>
      </c>
      <c r="I8" s="52">
        <f t="shared" ref="I8:I9" si="0">SUM(C8:H8)</f>
        <v>580000000</v>
      </c>
      <c r="J8" s="52">
        <f t="shared" ref="J8:J10" si="1">I8/400</f>
        <v>1450000</v>
      </c>
    </row>
    <row r="9" spans="1:12" ht="36" customHeight="1" thickBot="1" x14ac:dyDescent="0.3">
      <c r="A9" s="53">
        <v>3</v>
      </c>
      <c r="B9" s="51" t="s">
        <v>28</v>
      </c>
      <c r="C9" s="52"/>
      <c r="D9" s="52">
        <v>20000000</v>
      </c>
      <c r="E9" s="54">
        <v>80000000</v>
      </c>
      <c r="F9" s="52">
        <v>70000000</v>
      </c>
      <c r="G9" s="52">
        <v>70000000</v>
      </c>
      <c r="H9" s="52">
        <v>80000000</v>
      </c>
      <c r="I9" s="52">
        <f t="shared" si="0"/>
        <v>320000000</v>
      </c>
      <c r="J9" s="52">
        <f t="shared" si="1"/>
        <v>800000</v>
      </c>
    </row>
    <row r="10" spans="1:12" ht="36" customHeight="1" thickBot="1" x14ac:dyDescent="0.3">
      <c r="A10" s="65">
        <v>4</v>
      </c>
      <c r="B10" s="66" t="s">
        <v>31</v>
      </c>
      <c r="C10" s="54"/>
      <c r="D10" s="54">
        <v>60000000</v>
      </c>
      <c r="E10" s="54">
        <v>70000000</v>
      </c>
      <c r="F10" s="54">
        <v>70000000</v>
      </c>
      <c r="G10" s="54">
        <v>70000000</v>
      </c>
      <c r="H10" s="54">
        <v>70000000</v>
      </c>
      <c r="I10" s="54">
        <f>SUM(C10:H10)</f>
        <v>340000000</v>
      </c>
      <c r="J10" s="54">
        <f t="shared" si="1"/>
        <v>850000</v>
      </c>
    </row>
    <row r="11" spans="1:12" ht="25.9" customHeight="1" thickBot="1" x14ac:dyDescent="0.3">
      <c r="A11" s="58"/>
      <c r="B11" s="59" t="s">
        <v>11</v>
      </c>
      <c r="C11" s="60">
        <f>SUM(C7:C10)</f>
        <v>0</v>
      </c>
      <c r="D11" s="60">
        <f t="shared" ref="D11:H11" si="2">SUM(D7:D10)</f>
        <v>340000000</v>
      </c>
      <c r="E11" s="60">
        <f t="shared" si="2"/>
        <v>330000000</v>
      </c>
      <c r="F11" s="60">
        <f t="shared" si="2"/>
        <v>360000000</v>
      </c>
      <c r="G11" s="60">
        <f t="shared" si="2"/>
        <v>360000000</v>
      </c>
      <c r="H11" s="60">
        <f t="shared" si="2"/>
        <v>410000000</v>
      </c>
      <c r="I11" s="60">
        <f>SUM(I7:I10)</f>
        <v>1800000000</v>
      </c>
      <c r="J11" s="61">
        <f>SUM(J7:J10)</f>
        <v>4500000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activeCell="B10" sqref="B10"/>
    </sheetView>
  </sheetViews>
  <sheetFormatPr defaultColWidth="8.85546875" defaultRowHeight="17.25" x14ac:dyDescent="0.3"/>
  <cols>
    <col min="1" max="1" width="24.140625" style="5" customWidth="1"/>
    <col min="2" max="7" width="15.28515625" style="5" customWidth="1"/>
    <col min="8" max="9" width="14.140625" style="5" bestFit="1" customWidth="1"/>
    <col min="10" max="16384" width="8.85546875" style="5"/>
  </cols>
  <sheetData>
    <row r="1" spans="1:12" s="24" customFormat="1" ht="22.5" x14ac:dyDescent="0.4">
      <c r="A1" s="43" t="s">
        <v>9</v>
      </c>
      <c r="B1" s="43"/>
      <c r="C1" s="43"/>
      <c r="D1" s="43"/>
      <c r="E1" s="43"/>
      <c r="F1" s="43"/>
      <c r="G1" s="43"/>
      <c r="H1" s="43"/>
      <c r="I1" s="43"/>
    </row>
    <row r="2" spans="1:12" s="24" customFormat="1" ht="22.5" x14ac:dyDescent="0.4"/>
    <row r="3" spans="1:12" s="24" customFormat="1" ht="22.5" x14ac:dyDescent="0.4">
      <c r="A3" s="43" t="s">
        <v>35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8" thickBot="1" x14ac:dyDescent="0.35"/>
    <row r="5" spans="1:12" ht="39.6" customHeight="1" thickBot="1" x14ac:dyDescent="0.35">
      <c r="A5" s="1" t="s">
        <v>27</v>
      </c>
      <c r="B5" s="21">
        <v>2027</v>
      </c>
      <c r="C5" s="21">
        <v>2028</v>
      </c>
      <c r="D5" s="21">
        <v>2029</v>
      </c>
      <c r="E5" s="21">
        <v>2030</v>
      </c>
      <c r="F5" s="21">
        <v>2031</v>
      </c>
      <c r="G5" s="21">
        <v>2032</v>
      </c>
      <c r="H5" s="1" t="s">
        <v>14</v>
      </c>
      <c r="I5" s="1" t="s">
        <v>13</v>
      </c>
    </row>
    <row r="6" spans="1:12" ht="34.15" customHeight="1" thickBot="1" x14ac:dyDescent="0.35">
      <c r="A6" s="67" t="s">
        <v>32</v>
      </c>
      <c r="B6" s="68"/>
      <c r="C6" s="3">
        <v>35000000</v>
      </c>
      <c r="D6" s="68">
        <v>40000000</v>
      </c>
      <c r="E6" s="68">
        <v>45000000</v>
      </c>
      <c r="F6" s="68">
        <v>45000000</v>
      </c>
      <c r="G6" s="68">
        <v>45000000</v>
      </c>
      <c r="H6" s="68">
        <f>SUM(B6:G6)</f>
        <v>210000000</v>
      </c>
      <c r="I6" s="68">
        <f>H6/400</f>
        <v>525000</v>
      </c>
    </row>
    <row r="7" spans="1:12" ht="34.15" customHeight="1" thickBot="1" x14ac:dyDescent="0.35">
      <c r="A7" s="50" t="s">
        <v>33</v>
      </c>
      <c r="B7" s="3"/>
      <c r="C7" s="3">
        <v>30000000</v>
      </c>
      <c r="D7" s="3">
        <v>35000000</v>
      </c>
      <c r="E7" s="3">
        <v>40000000</v>
      </c>
      <c r="F7" s="3">
        <v>40000000</v>
      </c>
      <c r="G7" s="3">
        <v>40000000</v>
      </c>
      <c r="H7" s="68">
        <f>SUM(B7:G7)</f>
        <v>185000000</v>
      </c>
      <c r="I7" s="68">
        <f t="shared" ref="I7" si="0">H7/400</f>
        <v>462500</v>
      </c>
    </row>
    <row r="8" spans="1:12" s="25" customFormat="1" ht="34.15" customHeight="1" thickBot="1" x14ac:dyDescent="0.35">
      <c r="A8" s="2" t="s">
        <v>11</v>
      </c>
      <c r="B8" s="4">
        <f t="shared" ref="B8:I8" si="1">SUM(B6:B7)</f>
        <v>0</v>
      </c>
      <c r="C8" s="4">
        <f t="shared" si="1"/>
        <v>65000000</v>
      </c>
      <c r="D8" s="4">
        <f t="shared" si="1"/>
        <v>75000000</v>
      </c>
      <c r="E8" s="4">
        <f t="shared" si="1"/>
        <v>85000000</v>
      </c>
      <c r="F8" s="4">
        <f t="shared" si="1"/>
        <v>85000000</v>
      </c>
      <c r="G8" s="4">
        <f t="shared" si="1"/>
        <v>85000000</v>
      </c>
      <c r="H8" s="4">
        <f t="shared" si="1"/>
        <v>395000000</v>
      </c>
      <c r="I8" s="4">
        <f t="shared" si="1"/>
        <v>987500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 Budget</vt:lpstr>
      <vt:lpstr>1 Կապիտալ ներդրում</vt:lpstr>
      <vt:lpstr>2 Տեխնիկա</vt:lpstr>
      <vt:lpstr>3 Data Center</vt:lpstr>
      <vt:lpstr>5 Օպերացիոն</vt:lpstr>
      <vt:lpstr>6 Հարկեր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2015-06-05T18:17:20Z</dcterms:created>
  <dcterms:modified xsi:type="dcterms:W3CDTF">2026-06-29T13:11:46Z</dcterms:modified>
</cp:coreProperties>
</file>